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sbotello\Downloads\"/>
    </mc:Choice>
  </mc:AlternateContent>
  <xr:revisionPtr revIDLastSave="0" documentId="13_ncr:1_{F50E26DF-B6AE-4B13-9E53-BF6CBD7E4924}" xr6:coauthVersionLast="47" xr6:coauthVersionMax="47" xr10:uidLastSave="{00000000-0000-0000-0000-000000000000}"/>
  <bookViews>
    <workbookView xWindow="-120" yWindow="-120" windowWidth="29040" windowHeight="15720" xr2:uid="{00000000-000D-0000-FFFF-FFFF00000000}"/>
  </bookViews>
  <sheets>
    <sheet name="Bilinguismo" sheetId="4" r:id="rId1"/>
    <sheet name="OBLIGACIONES CONTRACTUALES" sheetId="2" r:id="rId2"/>
    <sheet name="MATRIZ" sheetId="3" r:id="rId3"/>
  </sheets>
  <definedNames>
    <definedName name="_xlnm._FilterDatabase" localSheetId="0" hidden="1">Bilinguismo!$A$15:$Z$18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l="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<sst xmlns="http://schemas.openxmlformats.org/spreadsheetml/2006/main" count="252" uniqueCount="146">
  <si>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</si>
  <si>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</si>
  <si>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</si>
  <si>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</si>
  <si>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</si>
  <si>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</si>
  <si>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</si>
  <si>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</si>
  <si>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</si>
  <si>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</si>
  <si>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</si>
  <si>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</si>
  <si>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</si>
  <si>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</si>
  <si>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</si>
  <si>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</si>
  <si>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</si>
  <si>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</si>
  <si>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</si>
  <si>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</si>
  <si>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</si>
  <si>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</si>
  <si>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</si>
  <si>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</si>
  <si>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</si>
  <si>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</si>
  <si>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</si>
  <si>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</si>
  <si>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</si>
  <si>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</si>
  <si>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</si>
  <si>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</si>
  <si>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</si>
  <si>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</si>
  <si>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</si>
  <si>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</si>
  <si>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</si>
  <si>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</si>
  <si>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</si>
  <si>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</si>
  <si>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</si>
  <si>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</si>
  <si>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</si>
  <si>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</si>
  <si>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</si>
  <si>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</si>
  <si>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</si>
  <si>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</si>
  <si>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</si>
  <si>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</si>
  <si>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</si>
  <si>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</si>
  <si>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</si>
  <si>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</si>
  <si>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</si>
  <si>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</si>
  <si>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</si>
  <si>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</si>
  <si>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</si>
  <si>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</si>
  <si>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</si>
  <si>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</si>
  <si>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</si>
  <si>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</si>
  <si>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</si>
  <si>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</si>
  <si>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</si>
  <si>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</si>
  <si>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</si>
  <si>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</si>
  <si>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</si>
  <si>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</si>
  <si>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</si>
  <si>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</si>
  <si>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</si>
  <si>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</si>
  <si>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</si>
  <si>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</si>
  <si>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</si>
  <si>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</si>
  <si>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</si>
  <si>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</si>
  <si>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</si>
  <si>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</si>
  <si>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</si>
  <si>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</si>
  <si>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</si>
  <si>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</si>
  <si>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</si>
  <si>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</si>
  <si>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</si>
  <si>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</si>
  <si>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</si>
  <si>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</si>
  <si>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</si>
  <si>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</si>
  <si>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</si>
  <si>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</si>
  <si>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</si>
  <si>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</si>
  <si>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</si>
  <si>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</si>
  <si>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</si>
  <si>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</si>
  <si>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</si>
  <si>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</si>
  <si>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</si>
  <si>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</si>
  <si>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</si>
  <si>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</si>
  <si>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</si>
  <si>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</si>
  <si>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</si>
  <si>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</si>
  <si>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</si>
  <si>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</si>
  <si>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</si>
  <si>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</si>
  <si>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</si>
  <si>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</si>
  <si>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</si>
  <si>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</si>
  <si>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</si>
  <si>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</si>
  <si>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</si>
  <si>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</si>
  <si>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</si>
  <si>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</si>
  <si>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</si>
  <si>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</si>
  <si>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</si>
  <si>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</si>
  <si>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</si>
  <si>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</si>
  <si>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</si>
  <si>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</si>
  <si>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</si>
  <si>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</si>
  <si>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</si>
  <si>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</si>
  <si>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</si>
  <si>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</si>
  <si>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</si>
  <si>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LOGISTICA Y TRANSPORTE</t>
  </si>
  <si>
    <t>TÍTULO DE TÉCNICO PROFESIONAL EN EL N.B.C DE: INGENIERÍA MECÁNICA Y AFINES; TECNOLOGÍA EN GESTIÓN DEL SERVICIO DE POLICÍA Y AFINES; N.B.C DERECHO Y AFINES - CRIMINALÍSTICAALTERNATIVA 1:TÍTULO DE TECNÓLOGO EN EL N.B.C DE: INGENIERÍA MECÁNICA Y AFINES; TECNOLOGÍA EN GESTIÓN DEL SERVICIO DE POLICÍA Y AFINES, N.B.CDERECHO Y AFINES - CRIMINALÍSTICAALTERNATIVA 2:TÍTULO PROFESIONAL UNIVERSITARIO EN EL N.B.C DE: INGENIERÍA MECÁNICA Y AFINES; O INGENIERÍA CIVIL Y AFINES; N.B.C DE ADMINISTRACIÓN DEEMPRESAS Y DERECHO.NOTA: DEMOSTRAR FORMACIÓN EN SEGURIDAD VIAL Y/O CRIMINALÍSTICA.TARJETA PROFESIONAL EN LOS CASOS EXIGIDOS POR LA LEY.</t>
  </si>
  <si>
    <t>TREINTA (30) MESES DE EXPERIENCIA PROFESIONAL DISTRIBUIDA ASÍ:DIECIOCHO (18) MESES DE EXPERIENCIA PROFESIONAL Y DOCE (12) MESES EN DOCENCIA.ALTERNATIVA 1TREINTA (30) MESES DE EXPERIENCIA PROFESIONAL DISTRIBUIDA ASÍ:DIECIOCHO (18) MESES DE EXPERIENCIA PROFESIONAL Y DOCE (12) MESES EN DOCENCIA.ALTERNATIVA 2:VEINTICUATRO (24) MESES DE EXPERIENCIA PROFESIONAL DISTRIBUIDA ASÍ:DOCE (12) MESES DE EXPERIENCIA PROFESIONAL Y DOCE (12) MESES EN DOCENCIA.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</si>
</sst>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2">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3" fontId="8" fillId="7" borderId="4" xfId="0" applyNumberFormat="1" applyFont="1" applyFill="1" applyBorder="1" applyAlignment="1">
      <alignment horizontal="left" vertical="top"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561975</xdr:colOff>
      <xdr:row>18</xdr:row>
      <xdr:rowOff>57150</xdr:rowOff>
    </xdr:from>
    <xdr:to>
      <xdr:col>11</xdr:col>
      <xdr:colOff>1028909</xdr:colOff>
      <xdr:row>20</xdr:row>
      <xdr:rowOff>19151</xdr:rowOff>
    </xdr:to>
    <xdr:pic>
      <xdr:nvPicPr>
        <xdr:cNvPr id="3" name="Imagen 2">
          <a:extLst>
            <a:ext uri="{FF2B5EF4-FFF2-40B4-BE49-F238E27FC236}">
              <a16:creationId xmlns:a16="http://schemas.microsoft.com/office/drawing/2014/main" id="{22D8E853-FD57-1DB1-1C38-F6255FEE8F6C}"/>
            </a:ext>
          </a:extLst>
        </xdr:cNvPr>
        <xdr:cNvPicPr>
          <a:picLocks noChangeAspect="1"/>
        </xdr:cNvPicPr>
      </xdr:nvPicPr>
      <xdr:blipFill>
        <a:blip xmlns:r="http://schemas.openxmlformats.org/officeDocument/2006/relationships" r:embed="rId2"/>
        <a:stretch>
          <a:fillRect/>
        </a:stretch>
      </xdr:blipFill>
      <xdr:spPr>
        <a:xfrm>
          <a:off x="11106150" y="6372225"/>
          <a:ext cx="1495634" cy="72400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A13" zoomScaleNormal="100" workbookViewId="0">
      <selection activeCell="A22" sqref="A22:Q22"/>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2"/>
      <c r="B1" s="63"/>
      <c r="C1" s="63"/>
      <c r="D1" s="63"/>
      <c r="E1" s="63"/>
      <c r="F1" s="63"/>
      <c r="G1" s="63"/>
      <c r="H1" s="63"/>
      <c r="I1" s="63"/>
      <c r="J1" s="63"/>
      <c r="K1" s="63"/>
      <c r="L1" s="63"/>
      <c r="M1" s="63"/>
      <c r="N1" s="63"/>
      <c r="O1" s="63"/>
      <c r="P1" s="64"/>
      <c r="Q1" s="1" t="s">
        <v>0</v>
      </c>
      <c r="R1" s="2"/>
      <c r="S1" s="2"/>
      <c r="T1" s="2"/>
      <c r="U1" s="2"/>
      <c r="V1" s="2"/>
      <c r="W1" s="2"/>
      <c r="X1" s="2"/>
      <c r="Y1" s="2"/>
      <c r="Z1" s="2"/>
    </row>
    <row r="2" spans="1:26" ht="30.75" customHeight="1" x14ac:dyDescent="0.25">
      <c r="A2" s="65"/>
      <c r="B2" s="66"/>
      <c r="C2" s="66"/>
      <c r="D2" s="66"/>
      <c r="E2" s="66"/>
      <c r="F2" s="66"/>
      <c r="G2" s="66"/>
      <c r="H2" s="66"/>
      <c r="I2" s="66"/>
      <c r="J2" s="66"/>
      <c r="K2" s="66"/>
      <c r="L2" s="66"/>
      <c r="M2" s="66"/>
      <c r="N2" s="66"/>
      <c r="O2" s="66"/>
      <c r="P2" s="67"/>
      <c r="Q2" s="3" t="s">
        <v>1</v>
      </c>
      <c r="R2" s="2"/>
      <c r="S2" s="2"/>
      <c r="T2" s="2"/>
      <c r="U2" s="2"/>
      <c r="V2" s="2"/>
      <c r="W2" s="2"/>
      <c r="X2" s="2"/>
      <c r="Y2" s="2"/>
      <c r="Z2" s="2"/>
    </row>
    <row r="3" spans="1:26" ht="34.5" customHeight="1" x14ac:dyDescent="0.25">
      <c r="A3" s="68" t="s">
        <v>2</v>
      </c>
      <c r="B3" s="69"/>
      <c r="C3" s="69"/>
      <c r="D3" s="69"/>
      <c r="E3" s="69"/>
      <c r="F3" s="69"/>
      <c r="G3" s="69"/>
      <c r="H3" s="69"/>
      <c r="I3" s="69"/>
      <c r="J3" s="69"/>
      <c r="K3" s="69"/>
      <c r="L3" s="69"/>
      <c r="M3" s="69"/>
      <c r="N3" s="69"/>
      <c r="O3" s="69"/>
      <c r="P3" s="69"/>
      <c r="Q3" s="70"/>
      <c r="R3" s="2"/>
      <c r="S3" s="2"/>
      <c r="T3" s="2"/>
      <c r="U3" s="2"/>
      <c r="V3" s="2"/>
      <c r="W3" s="2"/>
      <c r="X3" s="2"/>
      <c r="Y3" s="2"/>
      <c r="Z3" s="2"/>
    </row>
    <row r="4" spans="1:26" ht="14.25" customHeight="1" x14ac:dyDescent="0.25">
      <c r="A4" s="71" t="s">
        <v>3</v>
      </c>
      <c r="B4" s="69"/>
      <c r="C4" s="69"/>
      <c r="D4" s="69"/>
      <c r="E4" s="69"/>
      <c r="F4" s="69"/>
      <c r="G4" s="69"/>
      <c r="H4" s="69"/>
      <c r="I4" s="69"/>
      <c r="J4" s="69"/>
      <c r="K4" s="69"/>
      <c r="L4" s="69"/>
      <c r="M4" s="69"/>
      <c r="N4" s="69"/>
      <c r="O4" s="69"/>
      <c r="P4" s="69"/>
      <c r="Q4" s="70"/>
      <c r="R4" s="2"/>
      <c r="S4" s="2"/>
      <c r="T4" s="2"/>
      <c r="U4" s="2"/>
      <c r="V4" s="2"/>
      <c r="W4" s="2"/>
      <c r="X4" s="2"/>
      <c r="Y4" s="2"/>
      <c r="Z4" s="2"/>
    </row>
    <row r="5" spans="1:26" ht="14.25" customHeight="1" x14ac:dyDescent="0.25">
      <c r="A5" s="72"/>
      <c r="B5" s="69"/>
      <c r="C5" s="69"/>
      <c r="D5" s="69"/>
      <c r="E5" s="69"/>
      <c r="F5" s="69"/>
      <c r="G5" s="69"/>
      <c r="H5" s="69"/>
      <c r="I5" s="69"/>
      <c r="J5" s="69"/>
      <c r="K5" s="69"/>
      <c r="L5" s="69"/>
      <c r="M5" s="69"/>
      <c r="N5" s="69"/>
      <c r="O5" s="69"/>
      <c r="P5" s="69"/>
      <c r="Q5" s="70"/>
      <c r="R5" s="2"/>
      <c r="S5" s="2"/>
      <c r="T5" s="2"/>
      <c r="U5" s="2"/>
      <c r="V5" s="2"/>
      <c r="W5" s="2"/>
      <c r="X5" s="2"/>
      <c r="Y5" s="2"/>
      <c r="Z5" s="2"/>
    </row>
    <row r="6" spans="1:26" ht="14.25" customHeight="1" x14ac:dyDescent="0.25">
      <c r="A6" s="73" t="s">
        <v>4</v>
      </c>
      <c r="B6" s="69"/>
      <c r="C6" s="69"/>
      <c r="D6" s="69"/>
      <c r="E6" s="69"/>
      <c r="F6" s="69"/>
      <c r="G6" s="69"/>
      <c r="H6" s="69"/>
      <c r="I6" s="69"/>
      <c r="J6" s="69"/>
      <c r="K6" s="69"/>
      <c r="L6" s="69"/>
      <c r="M6" s="69"/>
      <c r="N6" s="69"/>
      <c r="O6" s="69"/>
      <c r="P6" s="69"/>
      <c r="Q6" s="70"/>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4" t="s">
        <v>112</v>
      </c>
      <c r="B8" s="69"/>
      <c r="C8" s="69"/>
      <c r="D8" s="69"/>
      <c r="E8" s="69"/>
      <c r="F8" s="69"/>
      <c r="G8" s="69"/>
      <c r="H8" s="69"/>
      <c r="I8" s="69"/>
      <c r="J8" s="70"/>
      <c r="K8" s="4"/>
      <c r="L8" s="5"/>
      <c r="M8" s="5"/>
      <c r="N8" s="5"/>
      <c r="O8" s="5"/>
      <c r="P8" s="5"/>
      <c r="Q8" s="2"/>
      <c r="R8" s="2"/>
      <c r="S8" s="2"/>
      <c r="T8" s="2"/>
      <c r="U8" s="2"/>
      <c r="V8" s="2"/>
      <c r="W8" s="2"/>
      <c r="X8" s="2"/>
      <c r="Y8" s="2"/>
      <c r="Z8" s="2"/>
    </row>
    <row r="9" spans="1:26" ht="14.25" customHeight="1" x14ac:dyDescent="0.25">
      <c r="A9" s="75" t="s">
        <v>5</v>
      </c>
      <c r="B9" s="69"/>
      <c r="C9" s="70"/>
      <c r="D9" s="6"/>
      <c r="E9" s="7"/>
      <c r="F9" s="8"/>
      <c r="G9" s="8"/>
      <c r="H9" s="8"/>
      <c r="I9" s="8"/>
      <c r="J9" s="51"/>
      <c r="K9" s="51"/>
      <c r="L9" s="9"/>
      <c r="M9" s="9"/>
      <c r="N9" s="9"/>
      <c r="O9" s="9"/>
      <c r="P9" s="9"/>
      <c r="Q9" s="2"/>
      <c r="R9" s="2"/>
      <c r="S9" s="2"/>
      <c r="T9" s="2"/>
      <c r="U9" s="2"/>
      <c r="V9" s="2"/>
      <c r="W9" s="2"/>
      <c r="X9" s="2"/>
      <c r="Y9" s="2"/>
      <c r="Z9" s="2"/>
    </row>
    <row r="10" spans="1:26" ht="14.25" customHeight="1" x14ac:dyDescent="0.25">
      <c r="A10" s="85">
        <v>3818187875</v>
      </c>
      <c r="B10" s="69"/>
      <c r="C10" s="70"/>
      <c r="D10" s="10"/>
      <c r="E10" s="11"/>
      <c r="F10" s="8"/>
      <c r="G10" s="8"/>
      <c r="H10" s="7"/>
      <c r="I10" s="52"/>
      <c r="J10" s="86" t="s">
        <v>6</v>
      </c>
      <c r="K10" s="69"/>
      <c r="L10" s="69"/>
      <c r="M10" s="69"/>
      <c r="N10" s="69"/>
      <c r="O10" s="69"/>
      <c r="P10" s="69"/>
      <c r="Q10" s="70"/>
      <c r="R10" s="2"/>
      <c r="S10" s="2"/>
      <c r="T10" s="2"/>
      <c r="U10" s="2"/>
      <c r="V10" s="2"/>
      <c r="W10" s="2"/>
      <c r="X10" s="2"/>
      <c r="Y10" s="2"/>
      <c r="Z10" s="2"/>
    </row>
    <row r="11" spans="1:26" ht="14.25" customHeight="1" x14ac:dyDescent="0.25">
      <c r="A11" s="87" t="s">
        <v>7</v>
      </c>
      <c r="B11" s="69"/>
      <c r="C11" s="70"/>
      <c r="D11" s="54">
        <f>+K18</f>
        <v>48294865.5</v>
      </c>
      <c r="E11" s="11">
        <f>+A10-D11</f>
        <v>3769893009.5</v>
      </c>
      <c r="F11" s="8"/>
      <c r="G11" s="8"/>
      <c r="H11" s="8"/>
      <c r="I11" s="52"/>
      <c r="J11" s="12" t="s">
        <v>8</v>
      </c>
      <c r="K11" s="88" t="s">
        <v>113</v>
      </c>
      <c r="L11" s="69"/>
      <c r="M11" s="69"/>
      <c r="N11" s="69"/>
      <c r="O11" s="69"/>
      <c r="P11" s="69"/>
      <c r="Q11" s="70"/>
      <c r="R11" s="2"/>
      <c r="S11" s="2"/>
      <c r="T11" s="2"/>
      <c r="U11" s="2"/>
      <c r="V11" s="2"/>
      <c r="W11" s="2"/>
      <c r="X11" s="2"/>
      <c r="Y11" s="2"/>
      <c r="Z11" s="2"/>
    </row>
    <row r="12" spans="1:26" ht="22.5" customHeight="1" x14ac:dyDescent="0.25">
      <c r="A12" s="87" t="s">
        <v>9</v>
      </c>
      <c r="B12" s="69"/>
      <c r="C12" s="70"/>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9" t="s">
        <v>12</v>
      </c>
      <c r="B13" s="76" t="s">
        <v>13</v>
      </c>
      <c r="C13" s="76" t="s">
        <v>14</v>
      </c>
      <c r="D13" s="76" t="s">
        <v>15</v>
      </c>
      <c r="E13" s="76" t="s">
        <v>16</v>
      </c>
      <c r="F13" s="81" t="s">
        <v>17</v>
      </c>
      <c r="G13" s="82"/>
      <c r="H13" s="79" t="s">
        <v>18</v>
      </c>
      <c r="I13" s="70"/>
      <c r="J13" s="80" t="s">
        <v>19</v>
      </c>
      <c r="K13" s="80" t="s">
        <v>20</v>
      </c>
      <c r="L13" s="53"/>
      <c r="M13" s="53"/>
      <c r="N13" s="80" t="s">
        <v>19</v>
      </c>
      <c r="O13" s="80" t="s">
        <v>20</v>
      </c>
      <c r="P13" s="15" t="s">
        <v>21</v>
      </c>
      <c r="Q13" s="93" t="s">
        <v>22</v>
      </c>
      <c r="R13" s="2"/>
      <c r="S13" s="2"/>
      <c r="T13" s="2"/>
      <c r="U13" s="2"/>
      <c r="V13" s="2"/>
      <c r="W13" s="2"/>
      <c r="X13" s="2"/>
      <c r="Y13" s="2"/>
      <c r="Z13" s="2"/>
    </row>
    <row r="14" spans="1:26" ht="30.75" customHeight="1" x14ac:dyDescent="0.25">
      <c r="A14" s="77"/>
      <c r="B14" s="77"/>
      <c r="C14" s="77"/>
      <c r="D14" s="77"/>
      <c r="E14" s="77"/>
      <c r="F14" s="83"/>
      <c r="G14" s="84"/>
      <c r="H14" s="76" t="s">
        <v>23</v>
      </c>
      <c r="I14" s="76" t="s">
        <v>24</v>
      </c>
      <c r="J14" s="78"/>
      <c r="K14" s="78"/>
      <c r="L14" s="16"/>
      <c r="M14" s="16"/>
      <c r="N14" s="78"/>
      <c r="O14" s="78"/>
      <c r="P14" s="16" t="s">
        <v>25</v>
      </c>
      <c r="Q14" s="78"/>
      <c r="R14" s="2"/>
      <c r="S14" s="2"/>
      <c r="T14" s="2"/>
      <c r="U14" s="2"/>
      <c r="V14" s="2"/>
      <c r="W14" s="2"/>
      <c r="X14" s="2"/>
      <c r="Y14" s="2"/>
      <c r="Z14" s="2"/>
    </row>
    <row r="15" spans="1:26" ht="31.5" customHeight="1" x14ac:dyDescent="0.25">
      <c r="A15" s="78"/>
      <c r="B15" s="78"/>
      <c r="C15" s="78"/>
      <c r="D15" s="78"/>
      <c r="E15" s="78"/>
      <c r="F15" s="17" t="s">
        <v>26</v>
      </c>
      <c r="G15" s="17" t="s">
        <v>27</v>
      </c>
      <c r="H15" s="78"/>
      <c r="I15" s="78"/>
      <c r="J15" s="92" t="s">
        <v>28</v>
      </c>
      <c r="K15" s="70"/>
      <c r="L15" s="18" t="s">
        <v>29</v>
      </c>
      <c r="M15" s="18" t="s">
        <v>30</v>
      </c>
      <c r="N15" s="92" t="s">
        <v>114</v>
      </c>
      <c r="O15" s="70"/>
      <c r="P15" s="19"/>
      <c r="Q15" s="20"/>
      <c r="R15" s="2"/>
      <c r="S15" s="2"/>
      <c r="T15" s="2"/>
      <c r="U15" s="2"/>
      <c r="V15" s="2"/>
      <c r="W15" s="2"/>
      <c r="X15" s="2"/>
      <c r="Y15" s="2"/>
      <c r="Z15" s="2"/>
    </row>
    <row r="16" spans="1:26" s="44" customFormat="1" ht="139.5" customHeight="1" x14ac:dyDescent="0.25">
      <c r="A16" s="49" t="s">
        <v>31</v>
      </c>
      <c r="B16" s="45" t="s">
        <v>32</v>
      </c>
      <c r="C16" s="57" t="s">
        <v>143</v>
      </c>
      <c r="D16" s="41" t="s">
        <v>33</v>
      </c>
      <c r="E16" s="46">
        <v>1</v>
      </c>
      <c r="F16" s="42">
        <v>10</v>
      </c>
      <c r="G16" s="42">
        <v>15</v>
      </c>
      <c r="H16" s="55">
        <v>45691</v>
      </c>
      <c r="I16" s="55">
        <v>46006</v>
      </c>
      <c r="J16" s="56">
        <v>4599511</v>
      </c>
      <c r="K16" s="47">
        <f t="shared" ref="K16" si="0">(F16*J16+(J16/30*G16))*E16</f>
        <v>48294865.5</v>
      </c>
      <c r="L16" s="61" t="s">
        <v>144</v>
      </c>
      <c r="M16" s="43" t="s">
        <v>145</v>
      </c>
      <c r="N16" s="48">
        <f t="shared" ref="N16" si="1">+J16</f>
        <v>4599511</v>
      </c>
      <c r="O16" s="47">
        <f t="shared" ref="O16" si="2">+K16</f>
        <v>48294865.5</v>
      </c>
      <c r="P16" s="47" t="s">
        <v>34</v>
      </c>
      <c r="Q16" s="58"/>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48294865.5</v>
      </c>
      <c r="L18" s="30"/>
      <c r="M18" s="30"/>
      <c r="N18" s="29"/>
      <c r="O18" s="21">
        <f>K18</f>
        <v>48294865.5</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90" t="s">
        <v>115</v>
      </c>
      <c r="B21" s="91"/>
      <c r="C21" s="91"/>
      <c r="D21" s="91"/>
      <c r="E21" s="91"/>
      <c r="F21" s="91"/>
      <c r="G21" s="91"/>
      <c r="H21" s="91"/>
      <c r="I21" s="91"/>
      <c r="J21" s="91"/>
      <c r="K21" s="91"/>
      <c r="L21" s="91"/>
      <c r="M21" s="91"/>
      <c r="N21" s="91"/>
      <c r="O21" s="91"/>
      <c r="P21" s="91"/>
      <c r="Q21" s="91"/>
      <c r="R21" s="2"/>
      <c r="S21" s="2"/>
      <c r="T21" s="2"/>
      <c r="U21" s="2"/>
      <c r="V21" s="2"/>
      <c r="W21" s="2"/>
      <c r="X21" s="2"/>
      <c r="Y21" s="2"/>
      <c r="Z21" s="2"/>
    </row>
    <row r="22" spans="1:26" ht="14.25" customHeight="1" x14ac:dyDescent="0.25">
      <c r="A22" s="90" t="s">
        <v>37</v>
      </c>
      <c r="B22" s="91"/>
      <c r="C22" s="91"/>
      <c r="D22" s="91"/>
      <c r="E22" s="91"/>
      <c r="F22" s="91"/>
      <c r="G22" s="91"/>
      <c r="H22" s="91"/>
      <c r="I22" s="91"/>
      <c r="J22" s="91"/>
      <c r="K22" s="91"/>
      <c r="L22" s="91"/>
      <c r="M22" s="91"/>
      <c r="N22" s="91"/>
      <c r="O22" s="91"/>
      <c r="P22" s="91"/>
      <c r="Q22" s="91"/>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8" sqref="D8"/>
    </sheetView>
  </sheetViews>
  <sheetFormatPr baseColWidth="10" defaultColWidth="14.42578125" defaultRowHeight="15" customHeight="1" x14ac:dyDescent="0.25"/>
  <cols>
    <col min="1" max="26" width="11.42578125" customWidth="1"/>
  </cols>
  <sheetData>
    <row r="1" spans="1:1" ht="15" customHeight="1" x14ac:dyDescent="0.25">
      <c r="A1" s="59" t="s">
        <v>116</v>
      </c>
    </row>
    <row r="2" spans="1:1" x14ac:dyDescent="0.25">
      <c r="A2" s="60" t="s">
        <v>117</v>
      </c>
    </row>
    <row r="3" spans="1:1" x14ac:dyDescent="0.25">
      <c r="A3" s="60" t="s">
        <v>118</v>
      </c>
    </row>
    <row r="4" spans="1:1" x14ac:dyDescent="0.25">
      <c r="A4" s="60" t="s">
        <v>119</v>
      </c>
    </row>
    <row r="5" spans="1:1" x14ac:dyDescent="0.25">
      <c r="A5" s="60" t="s">
        <v>120</v>
      </c>
    </row>
    <row r="6" spans="1:1" x14ac:dyDescent="0.25">
      <c r="A6" s="60" t="s">
        <v>121</v>
      </c>
    </row>
    <row r="7" spans="1:1" x14ac:dyDescent="0.25">
      <c r="A7" s="60" t="s">
        <v>122</v>
      </c>
    </row>
    <row r="8" spans="1:1" x14ac:dyDescent="0.25">
      <c r="A8" s="60" t="s">
        <v>123</v>
      </c>
    </row>
    <row r="9" spans="1:1" x14ac:dyDescent="0.25">
      <c r="A9" s="59" t="s">
        <v>124</v>
      </c>
    </row>
    <row r="10" spans="1:1" x14ac:dyDescent="0.25">
      <c r="A10" s="60" t="s">
        <v>125</v>
      </c>
    </row>
    <row r="11" spans="1:1" x14ac:dyDescent="0.25">
      <c r="A11" s="60" t="s">
        <v>126</v>
      </c>
    </row>
    <row r="12" spans="1:1" x14ac:dyDescent="0.25">
      <c r="A12" s="60" t="s">
        <v>127</v>
      </c>
    </row>
    <row r="13" spans="1:1" x14ac:dyDescent="0.25">
      <c r="A13" s="60" t="s">
        <v>128</v>
      </c>
    </row>
    <row r="14" spans="1:1" x14ac:dyDescent="0.25">
      <c r="A14" s="59" t="s">
        <v>129</v>
      </c>
    </row>
    <row r="15" spans="1:1" x14ac:dyDescent="0.25">
      <c r="A15" s="60" t="s">
        <v>130</v>
      </c>
    </row>
    <row r="16" spans="1:1" x14ac:dyDescent="0.25">
      <c r="A16" s="60" t="s">
        <v>131</v>
      </c>
    </row>
    <row r="17" spans="1:1" x14ac:dyDescent="0.25">
      <c r="A17" s="60" t="s">
        <v>132</v>
      </c>
    </row>
    <row r="18" spans="1:1" x14ac:dyDescent="0.25">
      <c r="A18" s="60" t="s">
        <v>133</v>
      </c>
    </row>
    <row r="19" spans="1:1" x14ac:dyDescent="0.25">
      <c r="A19" s="60" t="s">
        <v>134</v>
      </c>
    </row>
    <row r="20" spans="1:1" x14ac:dyDescent="0.25">
      <c r="A20" s="59" t="s">
        <v>135</v>
      </c>
    </row>
    <row r="21" spans="1:1" ht="15.75" customHeight="1" x14ac:dyDescent="0.25">
      <c r="A21" s="60" t="s">
        <v>136</v>
      </c>
    </row>
    <row r="22" spans="1:1" ht="15.75" customHeight="1" x14ac:dyDescent="0.25">
      <c r="A22" s="60" t="s">
        <v>137</v>
      </c>
    </row>
    <row r="23" spans="1:1" ht="15.75" customHeight="1" x14ac:dyDescent="0.25">
      <c r="A23" s="60" t="s">
        <v>138</v>
      </c>
    </row>
    <row r="24" spans="1:1" ht="15.75" customHeight="1" x14ac:dyDescent="0.25">
      <c r="A24" s="60" t="s">
        <v>139</v>
      </c>
    </row>
    <row r="25" spans="1:1" ht="15.75" customHeight="1" x14ac:dyDescent="0.25">
      <c r="A25" s="60" t="s">
        <v>140</v>
      </c>
    </row>
    <row r="26" spans="1:1" ht="15.75" customHeight="1" x14ac:dyDescent="0.25">
      <c r="A26" s="60" t="s">
        <v>141</v>
      </c>
    </row>
    <row r="27" spans="1:1" ht="15.75" customHeight="1" x14ac:dyDescent="0.25">
      <c r="A27" s="60"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38</v>
      </c>
      <c r="B1" s="97" t="s">
        <v>39</v>
      </c>
      <c r="C1" s="97" t="s">
        <v>40</v>
      </c>
      <c r="D1" s="97" t="s">
        <v>41</v>
      </c>
      <c r="E1" s="97" t="s">
        <v>42</v>
      </c>
      <c r="F1" s="94" t="s">
        <v>43</v>
      </c>
      <c r="G1" s="94" t="s">
        <v>44</v>
      </c>
      <c r="H1" s="97" t="s">
        <v>45</v>
      </c>
      <c r="I1" s="97" t="s">
        <v>46</v>
      </c>
      <c r="J1" s="97" t="s">
        <v>47</v>
      </c>
      <c r="K1" s="97" t="s">
        <v>48</v>
      </c>
      <c r="L1" s="98" t="s">
        <v>49</v>
      </c>
      <c r="M1" s="99" t="s">
        <v>50</v>
      </c>
      <c r="N1" s="100" t="s">
        <v>51</v>
      </c>
      <c r="O1" s="101"/>
    </row>
    <row r="2" spans="1:15" x14ac:dyDescent="0.25">
      <c r="A2" s="95"/>
      <c r="B2" s="95"/>
      <c r="C2" s="95"/>
      <c r="D2" s="95"/>
      <c r="E2" s="95"/>
      <c r="F2" s="95"/>
      <c r="G2" s="95"/>
      <c r="H2" s="95"/>
      <c r="I2" s="95"/>
      <c r="J2" s="95"/>
      <c r="K2" s="95"/>
      <c r="L2" s="95"/>
      <c r="M2" s="95"/>
      <c r="N2" s="98" t="s">
        <v>45</v>
      </c>
      <c r="O2" s="98" t="s">
        <v>46</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Bilinguismo</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Ana Sofia Botello Gordillo</cp:lastModifiedBy>
  <cp:revision/>
  <dcterms:created xsi:type="dcterms:W3CDTF">2020-02-28T20:30:41Z</dcterms:created>
  <dcterms:modified xsi:type="dcterms:W3CDTF">2025-02-03T14:21:59Z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